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7" i="1"/>
  <c r="J7" i="1"/>
  <c r="H8" i="1"/>
  <c r="H7" i="1"/>
  <c r="I8" i="1" l="1"/>
  <c r="I9" i="1"/>
  <c r="J8" i="1" l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<sst xmlns="http://schemas.openxmlformats.org/spreadsheetml/2006/main" count="25" uniqueCount="24">
  <si>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</si>
  <si>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</si>
  <si>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</si>
  <si>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</si>
  <si>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</si>
  <si>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</si>
  <si>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</si>
  <si>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</si>
  <si>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</si>
  <si>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</si>
  <si>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</si>
  <si>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</si>
  <si>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</si>
  <si>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Создание системы АСКУЭ</t>
  </si>
  <si>
    <t>АСКУЭ</t>
  </si>
  <si>
    <t>А1-02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</si>
  <si>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</si>
  <si>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</si>
  <si>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</si>
  <si>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20260312 Ц_1</t>
    </r>
  </si>
  <si>
    <t xml:space="preserve"> Создание системы АСКУЭ (ЦЭС 1300 шт.)</t>
  </si>
  <si>
    <t>Проектно-изыскательские работы для отдельных элементов электрических сетей</t>
  </si>
  <si>
    <t>П6-09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</si>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</sst>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4" zoomScaleNormal="102" zoomScaleSheetLayoutView="100" workbookViewId="0">
      <selection activeCell="Q9" sqref="Q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19</v>
      </c>
      <c r="C3" s="11"/>
      <c r="D3" s="11"/>
      <c r="E3" s="11"/>
      <c r="F3" s="11"/>
      <c r="G3" s="11"/>
      <c r="H3" s="11"/>
    </row>
    <row r="4" spans="1:11" ht="16.5" customHeight="1" x14ac:dyDescent="0.2">
      <c r="A4" s="13" t="s">
        <v>20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23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2">
        <v>1</v>
      </c>
      <c r="B7" s="3" t="s">
        <v>21</v>
      </c>
      <c r="C7" s="2" t="s">
        <v>14</v>
      </c>
      <c r="D7" s="2">
        <v>1</v>
      </c>
      <c r="E7" s="3" t="s">
        <v>22</v>
      </c>
      <c r="F7" s="3">
        <v>3000</v>
      </c>
      <c r="G7" s="3"/>
      <c r="H7" s="14">
        <f>F7*D7</f>
        <v>3000</v>
      </c>
      <c r="I7" s="8">
        <f>1.034*1.043*1.038*1.04*1.04*1.04*1.04*1.04</f>
        <v>1.3619742514803772</v>
      </c>
      <c r="J7" s="5">
        <f>H7*I7</f>
        <v>4085.9227544411315</v>
      </c>
      <c r="K7" s="9"/>
    </row>
    <row r="8" spans="1:11" ht="73.150000000000006" customHeight="1" x14ac:dyDescent="0.2">
      <c r="A8" s="2">
        <v>2</v>
      </c>
      <c r="B8" s="2" t="s">
        <v>13</v>
      </c>
      <c r="C8" s="3" t="s">
        <v>14</v>
      </c>
      <c r="D8" s="2">
        <v>1300</v>
      </c>
      <c r="E8" s="3" t="s">
        <v>15</v>
      </c>
      <c r="F8" s="3">
        <v>24</v>
      </c>
      <c r="G8" s="3">
        <v>1</v>
      </c>
      <c r="H8" s="15">
        <f>D8*F8*G8</f>
        <v>31200</v>
      </c>
      <c r="I8" s="8">
        <f>1.034*1.043*1.038*1.04*1.04*1.04*1.04*1.04</f>
        <v>1.3619742514803772</v>
      </c>
      <c r="J8" s="5">
        <f>H8*I8</f>
        <v>42493.596646187769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1.034*1.043*1.038*1.04*1.04*1.04*1.04*1.04</f>
        <v>1.3619742514803772</v>
      </c>
      <c r="J9" s="5">
        <f>SUM(J7:J8)</f>
        <v>46579.519400628902</v>
      </c>
      <c r="K9" s="10">
        <v>37907.881000000001</v>
      </c>
    </row>
    <row r="10" spans="1:11" x14ac:dyDescent="0.2">
      <c r="A10" s="6" t="s">
        <v>7</v>
      </c>
    </row>
    <row r="11" spans="1:11" ht="25.15" customHeight="1" x14ac:dyDescent="0.2">
      <c r="A11" s="12" t="s">
        <v>16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6.25" customHeight="1" x14ac:dyDescent="0.2">
      <c r="A12" s="16" t="s">
        <v>17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">
      <c r="A13" s="1" t="s">
        <v>18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2021-06-18T05:29:36Z</dcterms:modified>
</cp:coreProperties>
</file>